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0825" yWindow="-90" windowWidth="28920" windowHeight="16770"/>
  </bookViews>
  <sheets>
    <sheet name="Optimirano za ponudbo" sheetId="2" r:id="rId1"/>
  </sheets>
  <definedNames>
    <definedName name="_Toc172721251" localSheetId="0">'Optimirano za ponudbo'!$A$1</definedName>
    <definedName name="_xlnm.Print_Area" localSheetId="0">'Optimirano za ponudbo'!$A$1:$H$35</definedName>
  </definedNames>
  <calcPr calcId="191029"/>
</workbook>
</file>

<file path=xl/calcChain.xml><?xml version="1.0" encoding="utf-8"?>
<calcChain xmlns="http://schemas.openxmlformats.org/spreadsheetml/2006/main">
  <c r="C8" i="2"/>
  <c r="E19"/>
  <c r="G19"/>
  <c r="H19"/>
  <c r="E18"/>
  <c r="G18"/>
  <c r="H18"/>
  <c r="E17"/>
  <c r="G17"/>
  <c r="H17"/>
  <c r="E16"/>
  <c r="G16"/>
  <c r="H16"/>
  <c r="E15"/>
  <c r="G15"/>
  <c r="H15"/>
  <c r="E9"/>
  <c r="G9"/>
  <c r="H9"/>
  <c r="C7"/>
  <c r="C6"/>
  <c r="C5"/>
  <c r="D21"/>
  <c r="D11"/>
  <c r="E8"/>
  <c r="G8"/>
  <c r="H8"/>
  <c r="E7"/>
  <c r="G7"/>
  <c r="H7"/>
  <c r="E6"/>
  <c r="G6"/>
  <c r="H6"/>
  <c r="E5"/>
  <c r="G21"/>
  <c r="H21"/>
  <c r="E21"/>
  <c r="G5"/>
  <c r="E11"/>
  <c r="H5"/>
  <c r="G11"/>
  <c r="H11"/>
  <c r="H23"/>
  <c r="H24"/>
</calcChain>
</file>

<file path=xl/sharedStrings.xml><?xml version="1.0" encoding="utf-8"?>
<sst xmlns="http://schemas.openxmlformats.org/spreadsheetml/2006/main" count="43" uniqueCount="28">
  <si>
    <t>Tip svetila</t>
  </si>
  <si>
    <t>Poraba W</t>
  </si>
  <si>
    <t>Kos</t>
  </si>
  <si>
    <t>Sk.poraba W</t>
  </si>
  <si>
    <t>SKUPAJ</t>
  </si>
  <si>
    <t xml:space="preserve">kWh </t>
  </si>
  <si>
    <t>v EUR</t>
  </si>
  <si>
    <t>Obratovalni čas ur/leto</t>
  </si>
  <si>
    <t>Prihranek energije v EUR/leto</t>
  </si>
  <si>
    <t>Prihranek energije v %/leto</t>
  </si>
  <si>
    <t>STANJE PRED INVESTICIJO</t>
  </si>
  <si>
    <t>STANJE PO INVESTICIJI</t>
  </si>
  <si>
    <t>TABELA ENERGETSKIH PRIHRANKOV</t>
  </si>
  <si>
    <t>DOM KULTURE DESTRNIK</t>
  </si>
  <si>
    <t>TIP1</t>
  </si>
  <si>
    <t>2x36W KVG 1,2m</t>
  </si>
  <si>
    <t>2x18 W KVG 0,6m</t>
  </si>
  <si>
    <t>2x35 W EVG T8, 1,5m</t>
  </si>
  <si>
    <t>LED žarnica</t>
  </si>
  <si>
    <t>TIP2</t>
  </si>
  <si>
    <t>TIP3</t>
  </si>
  <si>
    <t>TIP4</t>
  </si>
  <si>
    <t>TIP5</t>
  </si>
  <si>
    <t>Downlight 2x26W</t>
  </si>
  <si>
    <t>2350 G4 D2 PW19 40/30/ML-8MC ET(8537340)</t>
  </si>
  <si>
    <t>2350 G4 D3 PW19 60/40/ML-8MC ET(8537540)</t>
  </si>
  <si>
    <t>2340 G2 WD2 LED 22/16/ML-8MC ET(7790340)</t>
  </si>
  <si>
    <t>2325 G3 C07 OA LED 20/14/08/ML-8MC ET(7791240)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</si>
</sst>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4"/>
      <color indexed="8"/>
      <name val="Verdana"/>
      <family val="2"/>
      <charset val="238"/>
    </font>
    <font>
      <sz val="14"/>
      <color indexed="8"/>
      <name val="Verdana"/>
      <family val="2"/>
      <charset val="238"/>
    </font>
    <font>
      <sz val="14"/>
      <color indexed="8"/>
      <name val="Arial Narrow"/>
      <family val="2"/>
      <charset val="238"/>
    </font>
    <font>
      <b/>
      <sz val="2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3" fillId="2" borderId="0" xfId="0" applyFont="1" applyFill="1" applyAlignment="1">
      <alignment horizontal="center" vertical="center"/>
    </xf>
    <xf numFmtId="4" fontId="3" fillId="2" borderId="0" xfId="0" applyNumberFormat="1" applyFont="1" applyFill="1"/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3" fillId="3" borderId="3" xfId="0" applyNumberFormat="1" applyFont="1" applyFill="1" applyBorder="1"/>
    <xf numFmtId="0" fontId="6" fillId="0" borderId="0" xfId="0" applyFont="1"/>
    <xf numFmtId="0" fontId="0" fillId="4" borderId="0" xfId="0" applyFill="1"/>
    <xf numFmtId="0" fontId="0" fillId="5" borderId="0" xfId="0" applyFill="1"/>
    <xf numFmtId="4" fontId="0" fillId="0" borderId="0" xfId="0" applyNumberFormat="1"/>
    <xf numFmtId="0" fontId="3" fillId="0" borderId="0" xfId="0" applyFont="1" applyAlignment="1">
      <alignment horizontal="right"/>
    </xf>
    <xf numFmtId="0" fontId="5" fillId="0" borderId="4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4" fontId="3" fillId="0" borderId="0" xfId="0" applyNumberFormat="1" applyFont="1"/>
    <xf numFmtId="0" fontId="2" fillId="4" borderId="1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4" fontId="2" fillId="3" borderId="5" xfId="0" applyNumberFormat="1" applyFont="1" applyFill="1" applyBorder="1"/>
    <xf numFmtId="2" fontId="2" fillId="3" borderId="5" xfId="0" applyNumberFormat="1" applyFont="1" applyFill="1" applyBorder="1"/>
    <xf numFmtId="3" fontId="3" fillId="0" borderId="4" xfId="0" applyNumberFormat="1" applyFont="1" applyBorder="1"/>
    <xf numFmtId="0" fontId="5" fillId="0" borderId="6" xfId="0" applyFont="1" applyBorder="1" applyAlignment="1">
      <alignment vertical="top" wrapText="1"/>
    </xf>
    <xf numFmtId="4" fontId="3" fillId="6" borderId="7" xfId="0" applyNumberFormat="1" applyFont="1" applyFill="1" applyBorder="1"/>
    <xf numFmtId="3" fontId="3" fillId="0" borderId="2" xfId="0" applyNumberFormat="1" applyFont="1" applyBorder="1"/>
    <xf numFmtId="0" fontId="3" fillId="0" borderId="4" xfId="0" applyFont="1" applyBorder="1" applyAlignment="1">
      <alignment horizontal="right" vertical="top" wrapText="1"/>
    </xf>
    <xf numFmtId="3" fontId="3" fillId="0" borderId="4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3" fontId="3" fillId="0" borderId="1" xfId="0" applyNumberFormat="1" applyFont="1" applyBorder="1" applyAlignment="1">
      <alignment horizontal="right" vertical="top" wrapText="1"/>
    </xf>
    <xf numFmtId="4" fontId="3" fillId="0" borderId="8" xfId="0" applyNumberFormat="1" applyFont="1" applyBorder="1"/>
    <xf numFmtId="4" fontId="3" fillId="0" borderId="5" xfId="0" applyNumberFormat="1" applyFont="1" applyBorder="1"/>
    <xf numFmtId="4" fontId="3" fillId="0" borderId="9" xfId="0" applyNumberFormat="1" applyFont="1" applyBorder="1"/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top" wrapText="1"/>
    </xf>
    <xf numFmtId="3" fontId="3" fillId="0" borderId="5" xfId="0" applyNumberFormat="1" applyFont="1" applyBorder="1" applyAlignment="1">
      <alignment horizontal="right" vertical="top" wrapText="1"/>
    </xf>
    <xf numFmtId="3" fontId="3" fillId="0" borderId="5" xfId="0" applyNumberFormat="1" applyFont="1" applyBorder="1"/>
    <xf numFmtId="0" fontId="7" fillId="0" borderId="0" xfId="0" applyFont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0"/>
  <sheetViews>
    <sheetView tabSelected="1" zoomScaleNormal="100" zoomScaleSheetLayoutView="85" workbookViewId="0">
      <selection activeCell="H24" sqref="H24"/>
    </sheetView>
  </sheetViews>
  <sheetFormatPr defaultRowHeight="15"/>
  <cols>
    <col min="1" max="1" width="38.85546875" customWidth="1"/>
    <col min="2" max="2" width="76.140625" customWidth="1"/>
    <col min="3" max="3" width="14.140625" customWidth="1"/>
    <col min="4" max="4" width="18.7109375" customWidth="1"/>
    <col min="5" max="5" width="15.42578125" customWidth="1"/>
    <col min="6" max="6" width="19.5703125" customWidth="1"/>
    <col min="7" max="7" width="15.28515625" customWidth="1"/>
    <col min="8" max="8" width="16" customWidth="1"/>
    <col min="9" max="9" width="14.28515625" bestFit="1" customWidth="1"/>
    <col min="10" max="10" width="12.7109375" bestFit="1" customWidth="1"/>
    <col min="11" max="11" width="15.140625" bestFit="1" customWidth="1"/>
    <col min="12" max="12" width="13.42578125" bestFit="1" customWidth="1"/>
    <col min="14" max="14" width="11.140625" customWidth="1"/>
    <col min="15" max="15" width="26" customWidth="1"/>
  </cols>
  <sheetData>
    <row r="1" spans="1:12" ht="26.25">
      <c r="A1" s="43" t="s">
        <v>12</v>
      </c>
      <c r="B1" s="43"/>
      <c r="C1" s="43"/>
      <c r="D1" s="43"/>
      <c r="E1" s="43"/>
      <c r="F1" s="43"/>
      <c r="G1" s="43"/>
      <c r="H1" s="43"/>
    </row>
    <row r="2" spans="1:12" ht="15.75" thickBot="1"/>
    <row r="3" spans="1:12" ht="19.5" thickBot="1">
      <c r="A3" s="17" t="s">
        <v>10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6">
      <c r="A4" s="34" t="s">
        <v>13</v>
      </c>
      <c r="B4" s="35" t="s">
        <v>0</v>
      </c>
      <c r="C4" s="35" t="s">
        <v>1</v>
      </c>
      <c r="D4" s="35" t="s">
        <v>2</v>
      </c>
      <c r="E4" s="36" t="s">
        <v>3</v>
      </c>
      <c r="F4" s="37" t="s">
        <v>7</v>
      </c>
      <c r="G4" s="38" t="s">
        <v>5</v>
      </c>
      <c r="H4" s="39" t="s">
        <v>6</v>
      </c>
      <c r="I4" s="2"/>
      <c r="J4" s="1"/>
      <c r="K4" s="1"/>
      <c r="L4" s="1"/>
    </row>
    <row r="5" spans="1:12" ht="19.5" customHeight="1">
      <c r="A5" s="40" t="s">
        <v>14</v>
      </c>
      <c r="B5" s="40" t="s">
        <v>15</v>
      </c>
      <c r="C5" s="28">
        <f>39.6*2</f>
        <v>79.2</v>
      </c>
      <c r="D5" s="28">
        <v>15</v>
      </c>
      <c r="E5" s="41">
        <f>C5*D5</f>
        <v>1188</v>
      </c>
      <c r="F5" s="42">
        <v>2000</v>
      </c>
      <c r="G5" s="32">
        <f>(E5/1000)*F5</f>
        <v>2376</v>
      </c>
      <c r="H5" s="32">
        <f>G5*0.164</f>
        <v>389.66400000000004</v>
      </c>
      <c r="I5" s="16"/>
      <c r="J5" s="1"/>
      <c r="K5" s="1"/>
      <c r="L5" s="1"/>
    </row>
    <row r="6" spans="1:12" ht="19.5" customHeight="1">
      <c r="A6" s="40" t="s">
        <v>19</v>
      </c>
      <c r="B6" s="40" t="s">
        <v>16</v>
      </c>
      <c r="C6" s="28">
        <f>19.8*2</f>
        <v>39.6</v>
      </c>
      <c r="D6" s="28">
        <v>14</v>
      </c>
      <c r="E6" s="41">
        <f>C6*D6</f>
        <v>554.4</v>
      </c>
      <c r="F6" s="42">
        <v>2000</v>
      </c>
      <c r="G6" s="32">
        <f>(E6/1000)*F6</f>
        <v>1108.8</v>
      </c>
      <c r="H6" s="32">
        <f>G6*0.164</f>
        <v>181.8432</v>
      </c>
      <c r="I6" s="16"/>
      <c r="J6" s="1"/>
      <c r="K6" s="1"/>
      <c r="L6" s="1"/>
    </row>
    <row r="7" spans="1:12" ht="18.600000000000001" customHeight="1">
      <c r="A7" s="40" t="s">
        <v>20</v>
      </c>
      <c r="B7" s="40" t="s">
        <v>17</v>
      </c>
      <c r="C7" s="28">
        <f>38.5*2</f>
        <v>77</v>
      </c>
      <c r="D7" s="28">
        <v>31</v>
      </c>
      <c r="E7" s="41">
        <f>C7*D7</f>
        <v>2387</v>
      </c>
      <c r="F7" s="42">
        <v>2000</v>
      </c>
      <c r="G7" s="32">
        <f>(E7/1000)*F7</f>
        <v>4774</v>
      </c>
      <c r="H7" s="32">
        <f>G7*0.164</f>
        <v>782.93600000000004</v>
      </c>
      <c r="I7" s="16"/>
      <c r="J7" s="1"/>
      <c r="K7" s="1"/>
      <c r="L7" s="1"/>
    </row>
    <row r="8" spans="1:12" ht="19.5" customHeight="1">
      <c r="A8" s="40" t="s">
        <v>21</v>
      </c>
      <c r="B8" s="40" t="s">
        <v>23</v>
      </c>
      <c r="C8" s="28">
        <f>2*30</f>
        <v>60</v>
      </c>
      <c r="D8" s="28">
        <v>70</v>
      </c>
      <c r="E8" s="41">
        <f>C8*D8</f>
        <v>4200</v>
      </c>
      <c r="F8" s="42">
        <v>2000</v>
      </c>
      <c r="G8" s="32">
        <f>(E8/1000)*F8</f>
        <v>8400</v>
      </c>
      <c r="H8" s="32">
        <f>G8*0.164</f>
        <v>1377.6000000000001</v>
      </c>
      <c r="I8" s="16"/>
      <c r="J8" s="1"/>
      <c r="K8" s="1"/>
      <c r="L8" s="1"/>
    </row>
    <row r="9" spans="1:12" ht="19.5" customHeight="1">
      <c r="A9" s="40" t="s">
        <v>22</v>
      </c>
      <c r="B9" s="40" t="s">
        <v>18</v>
      </c>
      <c r="C9" s="28">
        <v>10</v>
      </c>
      <c r="D9" s="28">
        <v>19</v>
      </c>
      <c r="E9" s="41">
        <f>C9*D9</f>
        <v>190</v>
      </c>
      <c r="F9" s="42">
        <v>2000</v>
      </c>
      <c r="G9" s="32">
        <f>(E9/1000)*F9</f>
        <v>380</v>
      </c>
      <c r="H9" s="32">
        <f>G9*0.164</f>
        <v>62.32</v>
      </c>
      <c r="I9" s="16"/>
      <c r="J9" s="1"/>
      <c r="K9" s="1"/>
      <c r="L9" s="1"/>
    </row>
    <row r="10" spans="1:12" ht="19.5" thickBot="1">
      <c r="A10" s="23"/>
      <c r="B10" s="12"/>
      <c r="C10" s="26"/>
      <c r="D10" s="28"/>
      <c r="E10" s="27"/>
      <c r="F10" s="22"/>
      <c r="G10" s="32"/>
      <c r="H10" s="33"/>
      <c r="I10" s="3"/>
      <c r="J10" s="1"/>
      <c r="K10" s="1"/>
      <c r="L10" s="1"/>
    </row>
    <row r="11" spans="1:12" ht="19.5" thickBot="1">
      <c r="A11" s="4" t="s">
        <v>4</v>
      </c>
      <c r="B11" s="5"/>
      <c r="C11" s="29"/>
      <c r="D11" s="29">
        <f>SUM(D5:D8)</f>
        <v>130</v>
      </c>
      <c r="E11" s="30">
        <f>SUM(E5:E10)</f>
        <v>8519.4</v>
      </c>
      <c r="F11" s="25"/>
      <c r="G11" s="24">
        <f>SUM(G5:G10)</f>
        <v>17038.8</v>
      </c>
      <c r="H11" s="6">
        <f>G11*0.164</f>
        <v>2794.3631999999998</v>
      </c>
      <c r="I11" s="3"/>
      <c r="J11" s="1"/>
      <c r="K11" s="1"/>
      <c r="L11" s="1"/>
    </row>
    <row r="12" spans="1:12" ht="19.5" thickBot="1">
      <c r="A12" s="13"/>
      <c r="B12" s="13"/>
      <c r="C12" s="14"/>
      <c r="D12" s="14"/>
      <c r="E12" s="15"/>
      <c r="F12" s="16"/>
      <c r="G12" s="16"/>
      <c r="H12" s="16"/>
      <c r="I12" s="3"/>
      <c r="J12" s="1"/>
      <c r="K12" s="1"/>
      <c r="L12" s="1"/>
    </row>
    <row r="13" spans="1:12" ht="19.5" thickBot="1">
      <c r="A13" s="17" t="s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36">
      <c r="A14" s="34" t="s">
        <v>13</v>
      </c>
      <c r="B14" s="35" t="s">
        <v>0</v>
      </c>
      <c r="C14" s="35" t="s">
        <v>1</v>
      </c>
      <c r="D14" s="35" t="s">
        <v>2</v>
      </c>
      <c r="E14" s="36" t="s">
        <v>3</v>
      </c>
      <c r="F14" s="37" t="s">
        <v>7</v>
      </c>
      <c r="G14" s="38" t="s">
        <v>5</v>
      </c>
      <c r="H14" s="39" t="s">
        <v>6</v>
      </c>
      <c r="I14" s="2"/>
      <c r="J14" s="1"/>
      <c r="K14" s="1"/>
      <c r="L14" s="1"/>
    </row>
    <row r="15" spans="1:12" ht="19.5" customHeight="1">
      <c r="A15" s="40" t="s">
        <v>14</v>
      </c>
      <c r="B15" s="40" t="s">
        <v>24</v>
      </c>
      <c r="C15" s="28">
        <v>31</v>
      </c>
      <c r="D15" s="28">
        <v>15</v>
      </c>
      <c r="E15" s="41">
        <f>C15*D15</f>
        <v>465</v>
      </c>
      <c r="F15" s="42">
        <v>2000</v>
      </c>
      <c r="G15" s="32">
        <f>(E15/1000)*F15</f>
        <v>930</v>
      </c>
      <c r="H15" s="32">
        <f>G15*0.164</f>
        <v>152.52000000000001</v>
      </c>
      <c r="I15" s="16"/>
      <c r="J15" s="1"/>
      <c r="K15" s="1"/>
      <c r="L15" s="1"/>
    </row>
    <row r="16" spans="1:12" ht="19.5" customHeight="1">
      <c r="A16" s="40" t="s">
        <v>19</v>
      </c>
      <c r="B16" s="40" t="s">
        <v>26</v>
      </c>
      <c r="C16" s="28">
        <v>19</v>
      </c>
      <c r="D16" s="28">
        <v>14</v>
      </c>
      <c r="E16" s="41">
        <f>C16*D16</f>
        <v>266</v>
      </c>
      <c r="F16" s="42">
        <v>2000</v>
      </c>
      <c r="G16" s="32">
        <f>(E16/1000)*F16</f>
        <v>532</v>
      </c>
      <c r="H16" s="32">
        <f>G16*0.164</f>
        <v>87.248000000000005</v>
      </c>
      <c r="I16" s="16"/>
      <c r="J16" s="1"/>
      <c r="K16" s="1"/>
      <c r="L16" s="1"/>
    </row>
    <row r="17" spans="1:12" ht="19.5" customHeight="1">
      <c r="A17" s="40" t="s">
        <v>20</v>
      </c>
      <c r="B17" s="40" t="s">
        <v>25</v>
      </c>
      <c r="C17" s="28">
        <v>46</v>
      </c>
      <c r="D17" s="28">
        <v>31</v>
      </c>
      <c r="E17" s="41">
        <f>C17*D17</f>
        <v>1426</v>
      </c>
      <c r="F17" s="42">
        <v>2000</v>
      </c>
      <c r="G17" s="32">
        <f>(E17/1000)*F17</f>
        <v>2852</v>
      </c>
      <c r="H17" s="32">
        <f>G17*0.164</f>
        <v>467.72800000000001</v>
      </c>
      <c r="I17" s="16"/>
      <c r="J17" s="1"/>
      <c r="K17" s="1"/>
      <c r="L17" s="1"/>
    </row>
    <row r="18" spans="1:12" ht="19.5" customHeight="1">
      <c r="A18" s="40" t="s">
        <v>21</v>
      </c>
      <c r="B18" s="40" t="s">
        <v>27</v>
      </c>
      <c r="C18" s="28">
        <v>19</v>
      </c>
      <c r="D18" s="28">
        <v>70</v>
      </c>
      <c r="E18" s="41">
        <f>C18*D18</f>
        <v>1330</v>
      </c>
      <c r="F18" s="42">
        <v>2000</v>
      </c>
      <c r="G18" s="32">
        <f>(E18/1000)*F18</f>
        <v>2660</v>
      </c>
      <c r="H18" s="32">
        <f>G18*0.164</f>
        <v>436.24</v>
      </c>
      <c r="I18" s="16"/>
      <c r="J18" s="1"/>
      <c r="K18" s="1"/>
      <c r="L18" s="1"/>
    </row>
    <row r="19" spans="1:12" ht="19.5" customHeight="1">
      <c r="A19" s="40" t="s">
        <v>22</v>
      </c>
      <c r="B19" s="40" t="s">
        <v>18</v>
      </c>
      <c r="C19" s="28">
        <v>10</v>
      </c>
      <c r="D19" s="28">
        <v>19</v>
      </c>
      <c r="E19" s="41">
        <f>C19*D19</f>
        <v>190</v>
      </c>
      <c r="F19" s="42">
        <v>2000</v>
      </c>
      <c r="G19" s="32">
        <f>(E19/1000)*F19</f>
        <v>380</v>
      </c>
      <c r="H19" s="32">
        <f>G19*0.164</f>
        <v>62.32</v>
      </c>
      <c r="I19" s="16"/>
      <c r="J19" s="1"/>
      <c r="K19" s="1"/>
      <c r="L19" s="1"/>
    </row>
    <row r="20" spans="1:12" ht="19.5" thickBot="1">
      <c r="A20" s="23"/>
      <c r="B20" s="12"/>
      <c r="C20" s="26"/>
      <c r="D20" s="28"/>
      <c r="E20" s="27"/>
      <c r="F20" s="22"/>
      <c r="G20" s="32"/>
      <c r="H20" s="33"/>
      <c r="I20" s="3"/>
      <c r="J20" s="1"/>
      <c r="K20" s="1"/>
      <c r="L20" s="1"/>
    </row>
    <row r="21" spans="1:12" ht="19.5" thickBot="1">
      <c r="A21" s="4" t="s">
        <v>4</v>
      </c>
      <c r="B21" s="5"/>
      <c r="C21" s="29"/>
      <c r="D21" s="29">
        <f>SUM(D15:D19)</f>
        <v>149</v>
      </c>
      <c r="E21" s="30">
        <f>SUM(E15:E20)</f>
        <v>3677</v>
      </c>
      <c r="F21" s="25"/>
      <c r="G21" s="24">
        <f>SUM(G15:G19)</f>
        <v>7354</v>
      </c>
      <c r="H21" s="6">
        <f>G21*0.164</f>
        <v>1206.056</v>
      </c>
      <c r="I21" s="3"/>
      <c r="J21" s="1"/>
      <c r="K21" s="1"/>
      <c r="L21" s="1"/>
    </row>
    <row r="22" spans="1:12" ht="22.5" customHeight="1">
      <c r="A22" s="13"/>
      <c r="B22" s="13"/>
      <c r="C22" s="14"/>
      <c r="D22" s="14"/>
      <c r="E22" s="15"/>
      <c r="F22" s="16"/>
      <c r="G22" s="16"/>
      <c r="H22" s="31"/>
      <c r="K22" s="10"/>
    </row>
    <row r="23" spans="1:12" ht="22.5" customHeight="1">
      <c r="A23" s="1"/>
      <c r="B23" s="1"/>
      <c r="C23" s="1"/>
      <c r="D23" s="1"/>
      <c r="E23" s="18"/>
      <c r="F23" s="19" t="s">
        <v>8</v>
      </c>
      <c r="G23" s="11"/>
      <c r="H23" s="20">
        <f>H11-H21</f>
        <v>1588.3071999999997</v>
      </c>
      <c r="K23" s="10"/>
    </row>
    <row r="24" spans="1:12" ht="22.5" customHeight="1">
      <c r="A24" s="1"/>
      <c r="B24" s="1"/>
      <c r="C24" s="1"/>
      <c r="D24" s="1"/>
      <c r="E24" s="18"/>
      <c r="F24" s="19" t="s">
        <v>9</v>
      </c>
      <c r="G24" s="11"/>
      <c r="H24" s="21">
        <f>((H21-H11)*100/H11)</f>
        <v>-56.839683545789605</v>
      </c>
      <c r="K24" s="10"/>
    </row>
    <row r="25" spans="1:12" ht="22.5" customHeight="1">
      <c r="A25" s="1"/>
      <c r="B25" s="7"/>
      <c r="C25" s="1"/>
      <c r="D25" s="1"/>
      <c r="E25" s="1"/>
      <c r="F25" s="1"/>
      <c r="G25" s="1"/>
      <c r="H25" s="1"/>
      <c r="K25" s="10"/>
    </row>
    <row r="26" spans="1:12" ht="22.5" customHeight="1">
      <c r="A26" s="1"/>
      <c r="B26" s="1"/>
      <c r="C26" s="1"/>
      <c r="D26" s="1"/>
      <c r="E26" s="1"/>
      <c r="F26" s="1"/>
      <c r="G26" s="1"/>
      <c r="H26" s="1"/>
      <c r="K26" s="10"/>
    </row>
    <row r="27" spans="1:12" ht="22.5" customHeight="1">
      <c r="G27" s="10"/>
    </row>
    <row r="28" spans="1:12" ht="22.5" customHeight="1">
      <c r="G28" s="10"/>
    </row>
    <row r="29" spans="1:12" ht="22.5" customHeight="1">
      <c r="G29" s="10"/>
    </row>
    <row r="30" spans="1:12" ht="22.5" customHeight="1">
      <c r="G30" s="10"/>
    </row>
    <row r="31" spans="1:12" ht="22.5" customHeight="1">
      <c r="G31" s="10"/>
    </row>
    <row r="32" spans="1:12" ht="22.5" customHeight="1">
      <c r="G32" s="10"/>
    </row>
    <row r="33" spans="7:10" ht="22.5" customHeight="1">
      <c r="G33" s="1"/>
      <c r="H33" s="1"/>
    </row>
    <row r="34" spans="7:10" ht="22.5" customHeight="1"/>
    <row r="35" spans="7:10" ht="18.75">
      <c r="J35" s="1"/>
    </row>
    <row r="38" spans="7:10" ht="18.75">
      <c r="J38" s="1"/>
    </row>
    <row r="39" spans="7:10" ht="18.75">
      <c r="J39" s="1"/>
    </row>
    <row r="135" spans="1:18" ht="12.75" customHeight="1"/>
    <row r="136" spans="1:18" ht="5.25" customHeight="1"/>
    <row r="138" spans="1:18">
      <c r="K138" s="8"/>
      <c r="L138" s="8"/>
      <c r="M138" s="8"/>
    </row>
    <row r="139" spans="1:18">
      <c r="K139" s="8"/>
      <c r="L139" s="8"/>
      <c r="M139" s="8"/>
    </row>
    <row r="140" spans="1:18">
      <c r="K140" s="8"/>
      <c r="L140" s="8"/>
      <c r="M140" s="8"/>
    </row>
    <row r="141" spans="1:18">
      <c r="K141" s="8"/>
      <c r="L141" s="8"/>
      <c r="M141" s="8"/>
    </row>
    <row r="142" spans="1:18">
      <c r="K142" s="9"/>
      <c r="L142" s="9"/>
      <c r="M142" s="9"/>
    </row>
    <row r="143" spans="1:18">
      <c r="K143" s="8"/>
      <c r="L143" s="8"/>
      <c r="M143" s="8"/>
    </row>
    <row r="144" spans="1:18" s="8" customFormat="1">
      <c r="A144"/>
      <c r="B144"/>
      <c r="C144"/>
      <c r="D144"/>
      <c r="E144"/>
      <c r="F144"/>
      <c r="G144"/>
      <c r="H144"/>
      <c r="I144"/>
      <c r="P144"/>
      <c r="Q144"/>
      <c r="R144"/>
    </row>
    <row r="145" spans="1:18" s="8" customFormat="1">
      <c r="A145"/>
      <c r="B145"/>
      <c r="C145"/>
      <c r="D145"/>
      <c r="E145"/>
      <c r="F145"/>
      <c r="G145"/>
      <c r="H145"/>
      <c r="I145"/>
      <c r="K145"/>
      <c r="L145"/>
      <c r="M145"/>
      <c r="P145"/>
      <c r="Q145"/>
      <c r="R145"/>
    </row>
    <row r="146" spans="1:18" s="8" customFormat="1">
      <c r="A146"/>
      <c r="B146"/>
      <c r="C146"/>
      <c r="D146"/>
      <c r="E146"/>
      <c r="F146"/>
      <c r="G146"/>
      <c r="H146"/>
      <c r="I146"/>
      <c r="K146"/>
      <c r="L146"/>
      <c r="M146"/>
      <c r="P146"/>
      <c r="Q146"/>
      <c r="R146"/>
    </row>
    <row r="147" spans="1:18" s="8" customFormat="1">
      <c r="A147"/>
      <c r="B147"/>
      <c r="C147"/>
      <c r="D147"/>
      <c r="E147"/>
      <c r="F147"/>
      <c r="G147"/>
      <c r="H147"/>
      <c r="I147"/>
      <c r="K147"/>
      <c r="L147"/>
      <c r="M147"/>
      <c r="P147"/>
      <c r="Q147"/>
      <c r="R147"/>
    </row>
    <row r="148" spans="1:18" s="9" customFormat="1">
      <c r="A148"/>
      <c r="B148"/>
      <c r="C148"/>
      <c r="D148"/>
      <c r="E148"/>
      <c r="F148"/>
      <c r="G148"/>
      <c r="H148"/>
      <c r="I148"/>
      <c r="K148"/>
      <c r="L148"/>
      <c r="M148"/>
      <c r="P148"/>
      <c r="Q148"/>
      <c r="R148"/>
    </row>
    <row r="149" spans="1:18" s="8" customFormat="1">
      <c r="A149"/>
      <c r="B149"/>
      <c r="C149"/>
      <c r="D149"/>
      <c r="E149"/>
      <c r="F149"/>
      <c r="G149"/>
      <c r="H149"/>
      <c r="I149"/>
      <c r="K149"/>
      <c r="L149"/>
      <c r="M149"/>
      <c r="P149"/>
      <c r="Q149"/>
      <c r="R149"/>
    </row>
    <row r="150" spans="1:18" s="8" customFormat="1">
      <c r="A150"/>
      <c r="B150"/>
      <c r="C150"/>
      <c r="D150"/>
      <c r="E150"/>
      <c r="F150"/>
      <c r="G150"/>
      <c r="H150"/>
      <c r="I150"/>
      <c r="K150"/>
      <c r="L150"/>
      <c r="M150"/>
      <c r="P150"/>
      <c r="Q150"/>
      <c r="R150"/>
    </row>
  </sheetData>
  <mergeCells count="1">
    <mergeCell ref="A1:H1"/>
  </mergeCells>
  <phoneticPr fontId="1" type="noConversion"/>
  <pageMargins left="0.75" right="0.75" top="1" bottom="1" header="0" footer="0"/>
  <pageSetup paperSize="9" scale="61" orientation="landscape" horizontalDpi="1200" r:id="rId1"/>
  <headerFooter alignWithMargins="0"/>
  <colBreaks count="1" manualBreakCount="1">
    <brk id="9" min="2" max="1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Optimirano za ponudbo</vt:lpstr>
      <vt:lpstr>'Optimirano za ponudbo'!_Toc172721251</vt:lpstr>
      <vt:lpstr>'Optimirano za ponudbo'!Področje_tiskanja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</dc:creator>
  <cp:lastModifiedBy>PBiro</cp:lastModifiedBy>
  <cp:lastPrinted>2025-10-10T08:09:42Z</cp:lastPrinted>
  <dcterms:created xsi:type="dcterms:W3CDTF">2011-12-03T13:55:05Z</dcterms:created>
  <dcterms:modified xsi:type="dcterms:W3CDTF">2025-10-10T08:18:02Z</dcterms:modified>
</cp:coreProperties>
</file>